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1.rpsU3 Regulation\Nanodrop Concentrations\"/>
    </mc:Choice>
  </mc:AlternateContent>
  <xr:revisionPtr revIDLastSave="0" documentId="13_ncr:1_{94C3AFC2-E38A-4408-B315-C32A79F37583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C10" i="3" s="1"/>
  <c r="B11" i="3"/>
  <c r="C5" i="4"/>
  <c r="C9" i="4"/>
  <c r="B11" i="4"/>
  <c r="C11" i="4" s="1"/>
  <c r="B10" i="4"/>
  <c r="C10" i="4" s="1"/>
  <c r="B9" i="4"/>
  <c r="B8" i="4"/>
  <c r="C8" i="4" s="1"/>
  <c r="B7" i="4"/>
  <c r="C7" i="4" s="1"/>
  <c r="B6" i="4"/>
  <c r="B5" i="4"/>
  <c r="B4" i="4"/>
  <c r="B3" i="4"/>
  <c r="C6" i="3"/>
  <c r="C7" i="3"/>
  <c r="C8" i="3"/>
  <c r="C9" i="3"/>
  <c r="C11" i="3"/>
  <c r="C3" i="3"/>
  <c r="D5" i="4" l="1"/>
  <c r="C6" i="4"/>
  <c r="D6" i="4" s="1"/>
  <c r="C3" i="4"/>
  <c r="D3" i="4" s="1"/>
  <c r="C4" i="4"/>
  <c r="D4" i="4" s="1"/>
  <c r="C5" i="3"/>
  <c r="D5" i="3" s="1"/>
  <c r="C4" i="3"/>
  <c r="D4" i="3" s="1"/>
  <c r="D6" i="3"/>
  <c r="D11" i="4"/>
  <c r="D10" i="4"/>
  <c r="D11" i="3"/>
  <c r="D9" i="4"/>
  <c r="D8" i="4"/>
  <c r="D7" i="4"/>
  <c r="D8" i="3"/>
  <c r="D7" i="3"/>
  <c r="D10" i="3"/>
  <c r="D9" i="3"/>
  <c r="D3" i="3"/>
</calcChain>
</file>

<file path=xl/sharedStrings.xml><?xml version="1.0" encoding="utf-8"?>
<sst xmlns="http://schemas.openxmlformats.org/spreadsheetml/2006/main" count="100" uniqueCount="41">
  <si>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</si>
  <si>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</si>
  <si>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</si>
  <si>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</si>
  <si>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</si>
  <si>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</si>
  <si>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</si>
  <si>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</si>
  <si>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</si>
  <si>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</si>
  <si>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</si>
  <si>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</si>
  <si>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</si>
  <si>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</si>
  <si>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</si>
  <si>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</si>
  <si>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</si>
  <si>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</si>
  <si>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</si>
  <si>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</si>
  <si>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</si>
  <si>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KRMLFT104 1</t>
  </si>
  <si>
    <t>KRMLFT104 2</t>
  </si>
  <si>
    <t>KRMLFT104 3</t>
  </si>
  <si>
    <t>KRLVS16 1</t>
  </si>
  <si>
    <t>KRLVS16 2</t>
  </si>
  <si>
    <t>KRLVS16 3</t>
  </si>
  <si>
    <t>LVS 1</t>
  </si>
  <si>
    <t>LVS 2</t>
  </si>
  <si>
    <t>LVS 3</t>
  </si>
  <si>
    <t>Gel</t>
  </si>
  <si>
    <t>cDNA</t>
  </si>
  <si>
    <t>3/8/2023 11:49:17 AM</t>
  </si>
  <si>
    <t>3/8/2023 11:52:05 AM</t>
  </si>
  <si>
    <t>3/8/2023 11:53:10 AM</t>
  </si>
  <si>
    <t>3/8/2023 11:53:53 AM</t>
  </si>
  <si>
    <t>3/8/2023 11:54:37 AM</t>
  </si>
  <si>
    <t>3/8/2023 11:55:21 AM</t>
  </si>
  <si>
    <t>3/8/2023 11:56:04 AM</t>
  </si>
  <si>
    <t>3/8/2023 11:56:46 AM</t>
  </si>
  <si>
    <t>3/8/2023 11:57:26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</si>
</sst>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1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20" fillId="33" borderId="10" xfId="0" applyFont="1" applyFill="1" applyBorder="1"/>
    <xf numFmtId="0" fontId="20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0" fillId="34" borderId="11" xfId="0" applyFont="1" applyFill="1" applyBorder="1" applyAlignment="1">
      <alignment vertical="center"/>
    </xf>
    <xf numFmtId="0" fontId="20" fillId="34" borderId="12" xfId="0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0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34" borderId="13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/>
    </xf>
  </cellXfs>
  <cellStyles count="81">
    <cellStyle name="20% - Accent1" xfId="19" builtinId="30" customBuiltin="1"/>
    <cellStyle name="20% - Accent1 2" xfId="43" xr:uid="{D538C20A-ADDB-4CFC-BD19-FB904A182639}"/>
    <cellStyle name="20% - Accent1 3" xfId="63" xr:uid="{B2B43D2F-86EE-462D-846B-7AF3C9484EEA}"/>
    <cellStyle name="20% - Accent2" xfId="23" builtinId="34" customBuiltin="1"/>
    <cellStyle name="20% - Accent2 2" xfId="46" xr:uid="{2711EE2B-0691-45DE-80C5-8FF98E72EC11}"/>
    <cellStyle name="20% - Accent2 3" xfId="66" xr:uid="{2094EFD8-977E-4AA3-A8C4-F1B66C5DC327}"/>
    <cellStyle name="20% - Accent3" xfId="27" builtinId="38" customBuiltin="1"/>
    <cellStyle name="20% - Accent3 2" xfId="49" xr:uid="{15D38A93-34B9-4360-9320-16D038B9F705}"/>
    <cellStyle name="20% - Accent3 3" xfId="69" xr:uid="{D7561989-91B3-4B63-B8B1-2C78AAEF6680}"/>
    <cellStyle name="20% - Accent4" xfId="31" builtinId="42" customBuiltin="1"/>
    <cellStyle name="20% - Accent4 2" xfId="52" xr:uid="{C459BFE7-5CC2-4844-8AA6-01F1D830D78D}"/>
    <cellStyle name="20% - Accent4 3" xfId="72" xr:uid="{170266BE-E892-44E4-9624-9AC99E3EB460}"/>
    <cellStyle name="20% - Accent5" xfId="35" builtinId="46" customBuiltin="1"/>
    <cellStyle name="20% - Accent5 2" xfId="55" xr:uid="{F953C20C-932D-4D0A-9FF3-D540541B903D}"/>
    <cellStyle name="20% - Accent5 3" xfId="75" xr:uid="{6793EFA6-DF58-4C09-814A-C9E96EF61439}"/>
    <cellStyle name="20% - Accent6" xfId="39" builtinId="50" customBuiltin="1"/>
    <cellStyle name="20% - Accent6 2" xfId="58" xr:uid="{C7AE72ED-12FA-4EEF-B40C-915D207A2EA5}"/>
    <cellStyle name="20% - Accent6 3" xfId="78" xr:uid="{5A87B27C-1D01-40BF-9F32-D7FBE05405CB}"/>
    <cellStyle name="40% - Accent1" xfId="20" builtinId="31" customBuiltin="1"/>
    <cellStyle name="40% - Accent1 2" xfId="44" xr:uid="{87D13134-9F4D-412C-A84B-2C7FD2F396FA}"/>
    <cellStyle name="40% - Accent1 3" xfId="64" xr:uid="{4B2BC3A9-247F-4BDE-A7CB-44C8E8C20682}"/>
    <cellStyle name="40% - Accent2" xfId="24" builtinId="35" customBuiltin="1"/>
    <cellStyle name="40% - Accent2 2" xfId="47" xr:uid="{EFBFCDB4-DE04-4A4B-89ED-70EF07AA5E88}"/>
    <cellStyle name="40% - Accent2 3" xfId="67" xr:uid="{ABBB4D80-30A5-426A-8AA3-F03569E3E9E0}"/>
    <cellStyle name="40% - Accent3" xfId="28" builtinId="39" customBuiltin="1"/>
    <cellStyle name="40% - Accent3 2" xfId="50" xr:uid="{4583F460-2413-4E65-9ECF-F4BEABFEC027}"/>
    <cellStyle name="40% - Accent3 3" xfId="70" xr:uid="{8CA2F17B-3E0D-46AA-B36A-046F305DD757}"/>
    <cellStyle name="40% - Accent4" xfId="32" builtinId="43" customBuiltin="1"/>
    <cellStyle name="40% - Accent4 2" xfId="53" xr:uid="{81BD0297-7BF9-4599-B74A-B6D721C794F4}"/>
    <cellStyle name="40% - Accent4 3" xfId="73" xr:uid="{8FB62961-9416-4146-A9FC-D13FA63C68A8}"/>
    <cellStyle name="40% - Accent5" xfId="36" builtinId="47" customBuiltin="1"/>
    <cellStyle name="40% - Accent5 2" xfId="56" xr:uid="{38E7DBB9-B757-4A9A-8ABF-AE150B208726}"/>
    <cellStyle name="40% - Accent5 3" xfId="76" xr:uid="{9089FB4D-EC00-4D61-8C03-A910A8C6AF5C}"/>
    <cellStyle name="40% - Accent6" xfId="40" builtinId="51" customBuiltin="1"/>
    <cellStyle name="40% - Accent6 2" xfId="59" xr:uid="{ED962BD0-2BDC-4D9D-825B-ED6C8BF11F73}"/>
    <cellStyle name="40% - Accent6 3" xfId="79" xr:uid="{D98FC42D-7C37-4CAA-8A3E-49C4DD45AB8E}"/>
    <cellStyle name="60% - Accent1" xfId="21" builtinId="32" customBuiltin="1"/>
    <cellStyle name="60% - Accent1 2" xfId="45" xr:uid="{3C790C2D-B15C-4388-9A19-50A876FA0CAA}"/>
    <cellStyle name="60% - Accent1 3" xfId="65" xr:uid="{4B372D7D-B521-4EC3-9944-AE459C30995F}"/>
    <cellStyle name="60% - Accent2" xfId="25" builtinId="36" customBuiltin="1"/>
    <cellStyle name="60% - Accent2 2" xfId="48" xr:uid="{12ED96D6-3029-46C3-982B-52EB2C08EE58}"/>
    <cellStyle name="60% - Accent2 3" xfId="68" xr:uid="{B0F7F7AB-10B9-4519-87F9-84129347DDAB}"/>
    <cellStyle name="60% - Accent3" xfId="29" builtinId="40" customBuiltin="1"/>
    <cellStyle name="60% - Accent3 2" xfId="51" xr:uid="{5458CF9D-7AAC-4603-8CF2-A57261135E2D}"/>
    <cellStyle name="60% - Accent3 3" xfId="71" xr:uid="{77349DBF-4F61-4DFF-8877-A4357BE5B717}"/>
    <cellStyle name="60% - Accent4" xfId="33" builtinId="44" customBuiltin="1"/>
    <cellStyle name="60% - Accent4 2" xfId="54" xr:uid="{984D7365-67D0-4B76-A8CB-43084A9E5DEC}"/>
    <cellStyle name="60% - Accent4 3" xfId="74" xr:uid="{3926693F-BB06-4E55-A49B-D5F34B2AAE19}"/>
    <cellStyle name="60% - Accent5" xfId="37" builtinId="48" customBuiltin="1"/>
    <cellStyle name="60% - Accent5 2" xfId="57" xr:uid="{8787DFF9-ABE0-43D6-9622-CA1509C0F8BF}"/>
    <cellStyle name="60% - Accent5 3" xfId="77" xr:uid="{AE9B7403-DC77-496E-B3CD-B8878890E0CA}"/>
    <cellStyle name="60% - Accent6" xfId="41" builtinId="52" customBuiltin="1"/>
    <cellStyle name="60% - Accent6 2" xfId="60" xr:uid="{17A78A33-7417-4741-B92B-166E00F921E1}"/>
    <cellStyle name="60% - Accent6 3" xfId="80" xr:uid="{46C228B0-0A65-4624-87A7-D1978BA958F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61" xr:uid="{C618E644-FA63-49EB-B3B1-EE3A6D478E69}"/>
    <cellStyle name="Note" xfId="15" builtinId="10" customBuiltin="1"/>
    <cellStyle name="Note 2" xfId="42" xr:uid="{7AE04055-4ECE-46D8-BA26-6740BFC52CC4}"/>
    <cellStyle name="Note 3" xfId="62" xr:uid="{0F19167D-F02D-411B-906F-69AEA05248D9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opLeftCell="D1" workbookViewId="0">
      <selection activeCell="G2" sqref="G2:J10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32</v>
      </c>
      <c r="E2">
        <v>372.8</v>
      </c>
      <c r="F2" t="s">
        <v>14</v>
      </c>
      <c r="G2">
        <v>9.32</v>
      </c>
      <c r="H2">
        <v>4.4859999999999998</v>
      </c>
      <c r="I2">
        <v>2.08</v>
      </c>
      <c r="J2">
        <v>2.19</v>
      </c>
      <c r="K2" t="s">
        <v>15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33</v>
      </c>
      <c r="E3">
        <v>406.3</v>
      </c>
      <c r="F3" t="s">
        <v>14</v>
      </c>
      <c r="G3">
        <v>10.156000000000001</v>
      </c>
      <c r="H3">
        <v>4.9029999999999996</v>
      </c>
      <c r="I3">
        <v>2.0699999999999998</v>
      </c>
      <c r="J3">
        <v>2.11</v>
      </c>
      <c r="K3" t="s">
        <v>15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34</v>
      </c>
      <c r="E4">
        <v>492.5</v>
      </c>
      <c r="F4" t="s">
        <v>14</v>
      </c>
      <c r="G4">
        <v>12.311</v>
      </c>
      <c r="H4">
        <v>5.9889999999999999</v>
      </c>
      <c r="I4">
        <v>2.06</v>
      </c>
      <c r="J4">
        <v>2.2000000000000002</v>
      </c>
      <c r="K4" t="s">
        <v>15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35</v>
      </c>
      <c r="E5">
        <v>180.4</v>
      </c>
      <c r="F5" t="s">
        <v>14</v>
      </c>
      <c r="G5">
        <v>4.5090000000000003</v>
      </c>
      <c r="H5">
        <v>2.2200000000000002</v>
      </c>
      <c r="I5">
        <v>2.0299999999999998</v>
      </c>
      <c r="J5">
        <v>2.0299999999999998</v>
      </c>
      <c r="K5" t="s">
        <v>15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36</v>
      </c>
      <c r="E6">
        <v>271.7</v>
      </c>
      <c r="F6" t="s">
        <v>14</v>
      </c>
      <c r="G6">
        <v>6.7919999999999998</v>
      </c>
      <c r="H6">
        <v>3.2949999999999999</v>
      </c>
      <c r="I6">
        <v>2.06</v>
      </c>
      <c r="J6">
        <v>2.16</v>
      </c>
      <c r="K6" t="s">
        <v>15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37</v>
      </c>
      <c r="E7">
        <v>382.2</v>
      </c>
      <c r="F7" t="s">
        <v>14</v>
      </c>
      <c r="G7">
        <v>9.5540000000000003</v>
      </c>
      <c r="H7">
        <v>4.5910000000000002</v>
      </c>
      <c r="I7">
        <v>2.08</v>
      </c>
      <c r="J7">
        <v>2.16</v>
      </c>
      <c r="K7" t="s">
        <v>15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38</v>
      </c>
      <c r="E8">
        <v>337.2</v>
      </c>
      <c r="F8" t="s">
        <v>14</v>
      </c>
      <c r="G8">
        <v>8.43</v>
      </c>
      <c r="H8">
        <v>4.032</v>
      </c>
      <c r="I8">
        <v>2.09</v>
      </c>
      <c r="J8">
        <v>2.04</v>
      </c>
      <c r="K8" t="s">
        <v>15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39</v>
      </c>
      <c r="E9">
        <v>217.2</v>
      </c>
      <c r="F9" t="s">
        <v>14</v>
      </c>
      <c r="G9">
        <v>5.43</v>
      </c>
      <c r="H9">
        <v>2.64</v>
      </c>
      <c r="I9">
        <v>2.06</v>
      </c>
      <c r="J9">
        <v>2.06</v>
      </c>
      <c r="K9" t="s">
        <v>15</v>
      </c>
      <c r="L9">
        <v>40</v>
      </c>
    </row>
    <row r="10" spans="1:12" x14ac:dyDescent="0.25">
      <c r="A10">
        <v>9</v>
      </c>
      <c r="B10" t="s">
        <v>12</v>
      </c>
      <c r="C10" t="s">
        <v>13</v>
      </c>
      <c r="D10" t="s">
        <v>40</v>
      </c>
      <c r="E10">
        <v>286</v>
      </c>
      <c r="F10" t="s">
        <v>14</v>
      </c>
      <c r="G10">
        <v>7.149</v>
      </c>
      <c r="H10">
        <v>3.4609999999999999</v>
      </c>
      <c r="I10">
        <v>2.0699999999999998</v>
      </c>
      <c r="J10">
        <v>2.2000000000000002</v>
      </c>
      <c r="K10" t="s">
        <v>15</v>
      </c>
      <c r="L10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B10" sqref="B2:B10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11" t="s">
        <v>21</v>
      </c>
      <c r="B2" s="4">
        <v>372.8</v>
      </c>
      <c r="C2" s="10">
        <v>9.32</v>
      </c>
      <c r="D2" s="10">
        <v>4.4859999999999998</v>
      </c>
      <c r="E2" s="5">
        <v>2.08</v>
      </c>
      <c r="F2" s="5">
        <v>2.19</v>
      </c>
    </row>
    <row r="3" spans="1:6" ht="13.2" customHeight="1" x14ac:dyDescent="0.25">
      <c r="A3" s="11" t="s">
        <v>22</v>
      </c>
      <c r="B3" s="4">
        <v>406.3</v>
      </c>
      <c r="C3" s="10">
        <v>10.156000000000001</v>
      </c>
      <c r="D3" s="10">
        <v>4.9029999999999996</v>
      </c>
      <c r="E3" s="5">
        <v>2.0699999999999998</v>
      </c>
      <c r="F3" s="5">
        <v>2.11</v>
      </c>
    </row>
    <row r="4" spans="1:6" ht="13.2" customHeight="1" x14ac:dyDescent="0.25">
      <c r="A4" s="11" t="s">
        <v>23</v>
      </c>
      <c r="B4" s="4">
        <v>492.5</v>
      </c>
      <c r="C4" s="10">
        <v>12.311</v>
      </c>
      <c r="D4" s="10">
        <v>5.9889999999999999</v>
      </c>
      <c r="E4" s="5">
        <v>2.06</v>
      </c>
      <c r="F4" s="5">
        <v>2.2000000000000002</v>
      </c>
    </row>
    <row r="5" spans="1:6" ht="13.2" customHeight="1" x14ac:dyDescent="0.25">
      <c r="A5" s="11" t="s">
        <v>24</v>
      </c>
      <c r="B5" s="4">
        <v>180.4</v>
      </c>
      <c r="C5" s="10">
        <v>4.5090000000000003</v>
      </c>
      <c r="D5" s="10">
        <v>2.2200000000000002</v>
      </c>
      <c r="E5" s="5">
        <v>2.0299999999999998</v>
      </c>
      <c r="F5" s="5">
        <v>2.0299999999999998</v>
      </c>
    </row>
    <row r="6" spans="1:6" ht="13.2" customHeight="1" x14ac:dyDescent="0.25">
      <c r="A6" s="11" t="s">
        <v>25</v>
      </c>
      <c r="B6" s="4">
        <v>271.7</v>
      </c>
      <c r="C6" s="10">
        <v>6.7919999999999998</v>
      </c>
      <c r="D6" s="10">
        <v>3.2949999999999999</v>
      </c>
      <c r="E6" s="5">
        <v>2.06</v>
      </c>
      <c r="F6" s="5">
        <v>2.16</v>
      </c>
    </row>
    <row r="7" spans="1:6" ht="13.2" customHeight="1" x14ac:dyDescent="0.25">
      <c r="A7" s="11" t="s">
        <v>26</v>
      </c>
      <c r="B7" s="4">
        <v>382.2</v>
      </c>
      <c r="C7" s="10">
        <v>9.5540000000000003</v>
      </c>
      <c r="D7" s="10">
        <v>4.5910000000000002</v>
      </c>
      <c r="E7" s="5">
        <v>2.08</v>
      </c>
      <c r="F7" s="5">
        <v>2.16</v>
      </c>
    </row>
    <row r="8" spans="1:6" ht="13.2" customHeight="1" x14ac:dyDescent="0.25">
      <c r="A8" s="11" t="s">
        <v>27</v>
      </c>
      <c r="B8" s="4">
        <v>337.2</v>
      </c>
      <c r="C8" s="10">
        <v>8.43</v>
      </c>
      <c r="D8" s="10">
        <v>4.032</v>
      </c>
      <c r="E8" s="5">
        <v>2.09</v>
      </c>
      <c r="F8" s="5">
        <v>2.04</v>
      </c>
    </row>
    <row r="9" spans="1:6" ht="13.2" customHeight="1" x14ac:dyDescent="0.25">
      <c r="A9" s="11" t="s">
        <v>28</v>
      </c>
      <c r="B9" s="4">
        <v>217.2</v>
      </c>
      <c r="C9" s="10">
        <v>5.43</v>
      </c>
      <c r="D9" s="10">
        <v>2.64</v>
      </c>
      <c r="E9" s="5">
        <v>2.06</v>
      </c>
      <c r="F9" s="5">
        <v>2.06</v>
      </c>
    </row>
    <row r="10" spans="1:6" x14ac:dyDescent="0.25">
      <c r="A10" s="11" t="s">
        <v>29</v>
      </c>
      <c r="B10" s="4">
        <v>286</v>
      </c>
      <c r="C10" s="10">
        <v>7.149</v>
      </c>
      <c r="D10" s="10">
        <v>3.4609999999999999</v>
      </c>
      <c r="E10" s="5">
        <v>2.0699999999999998</v>
      </c>
      <c r="F10" s="5">
        <v>2.2000000000000002</v>
      </c>
    </row>
  </sheetData>
  <phoneticPr fontId="21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D11" sqref="A1:D11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30</v>
      </c>
      <c r="B1" s="13"/>
      <c r="C1" s="13"/>
      <c r="D1" s="14"/>
    </row>
    <row r="2" spans="1:4" x14ac:dyDescent="0.25">
      <c r="A2" s="6" t="s">
        <v>18</v>
      </c>
      <c r="B2" s="7" t="s">
        <v>19</v>
      </c>
      <c r="C2" s="7" t="s">
        <v>15</v>
      </c>
      <c r="D2" s="7" t="s">
        <v>20</v>
      </c>
    </row>
    <row r="3" spans="1:4" x14ac:dyDescent="0.25">
      <c r="A3" s="11" t="s">
        <v>21</v>
      </c>
      <c r="B3" s="4">
        <f>'Pure RNA'!B2</f>
        <v>372.8</v>
      </c>
      <c r="C3" s="8">
        <f>1000/B3</f>
        <v>2.6824034334763946</v>
      </c>
      <c r="D3" s="8">
        <f>10-C3</f>
        <v>7.3175965665236049</v>
      </c>
    </row>
    <row r="4" spans="1:4" x14ac:dyDescent="0.25">
      <c r="A4" s="11" t="s">
        <v>22</v>
      </c>
      <c r="B4" s="4">
        <f>'Pure RNA'!B3</f>
        <v>406.3</v>
      </c>
      <c r="C4" s="8">
        <f t="shared" ref="C4:C11" si="0">1000/B4</f>
        <v>2.4612355402412009</v>
      </c>
      <c r="D4" s="8">
        <f t="shared" ref="D4:D10" si="1">10-C4</f>
        <v>7.5387644597587986</v>
      </c>
    </row>
    <row r="5" spans="1:4" x14ac:dyDescent="0.25">
      <c r="A5" s="11" t="s">
        <v>23</v>
      </c>
      <c r="B5" s="4">
        <f>'Pure RNA'!B4</f>
        <v>492.5</v>
      </c>
      <c r="C5" s="8">
        <f t="shared" si="0"/>
        <v>2.030456852791878</v>
      </c>
      <c r="D5" s="8">
        <f t="shared" si="1"/>
        <v>7.969543147208122</v>
      </c>
    </row>
    <row r="6" spans="1:4" x14ac:dyDescent="0.25">
      <c r="A6" s="11" t="s">
        <v>24</v>
      </c>
      <c r="B6" s="4">
        <f>'Pure RNA'!B5</f>
        <v>180.4</v>
      </c>
      <c r="C6" s="8">
        <f t="shared" si="0"/>
        <v>5.5432372505543235</v>
      </c>
      <c r="D6" s="8">
        <f t="shared" si="1"/>
        <v>4.4567627494456765</v>
      </c>
    </row>
    <row r="7" spans="1:4" x14ac:dyDescent="0.25">
      <c r="A7" s="11" t="s">
        <v>25</v>
      </c>
      <c r="B7" s="4">
        <f>'Pure RNA'!B6</f>
        <v>271.7</v>
      </c>
      <c r="C7" s="8">
        <f t="shared" si="0"/>
        <v>3.68052999631947</v>
      </c>
      <c r="D7" s="8">
        <f t="shared" si="1"/>
        <v>6.3194700036805305</v>
      </c>
    </row>
    <row r="8" spans="1:4" x14ac:dyDescent="0.25">
      <c r="A8" s="11" t="s">
        <v>26</v>
      </c>
      <c r="B8" s="4">
        <f>'Pure RNA'!B7</f>
        <v>382.2</v>
      </c>
      <c r="C8" s="8">
        <f t="shared" si="0"/>
        <v>2.6164311878597593</v>
      </c>
      <c r="D8" s="8">
        <f t="shared" si="1"/>
        <v>7.3835688121402407</v>
      </c>
    </row>
    <row r="9" spans="1:4" x14ac:dyDescent="0.25">
      <c r="A9" s="11" t="s">
        <v>27</v>
      </c>
      <c r="B9" s="4">
        <f>'Pure RNA'!B8</f>
        <v>337.2</v>
      </c>
      <c r="C9" s="8">
        <f t="shared" si="0"/>
        <v>2.9655990510083039</v>
      </c>
      <c r="D9" s="8">
        <f t="shared" si="1"/>
        <v>7.0344009489916957</v>
      </c>
    </row>
    <row r="10" spans="1:4" x14ac:dyDescent="0.25">
      <c r="A10" s="11" t="s">
        <v>28</v>
      </c>
      <c r="B10" s="4">
        <f>'Pure RNA'!B9</f>
        <v>217.2</v>
      </c>
      <c r="C10" s="8">
        <f t="shared" si="0"/>
        <v>4.6040515653775325</v>
      </c>
      <c r="D10" s="8">
        <f t="shared" si="1"/>
        <v>5.3959484346224675</v>
      </c>
    </row>
    <row r="11" spans="1:4" x14ac:dyDescent="0.25">
      <c r="A11" s="11" t="s">
        <v>29</v>
      </c>
      <c r="B11" s="4">
        <f>'Pure RNA'!B10</f>
        <v>286</v>
      </c>
      <c r="C11" s="8">
        <f t="shared" si="0"/>
        <v>3.4965034965034967</v>
      </c>
      <c r="D11" s="8">
        <f>10-C11</f>
        <v>6.5034965034965033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D11" sqref="A1:D11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31</v>
      </c>
      <c r="B1" s="13"/>
      <c r="C1" s="13"/>
      <c r="D1" s="14"/>
    </row>
    <row r="2" spans="1:4" x14ac:dyDescent="0.25">
      <c r="A2" s="6" t="s">
        <v>18</v>
      </c>
      <c r="B2" s="9" t="s">
        <v>19</v>
      </c>
      <c r="C2" s="9" t="s">
        <v>15</v>
      </c>
      <c r="D2" s="9" t="s">
        <v>20</v>
      </c>
    </row>
    <row r="3" spans="1:4" x14ac:dyDescent="0.25">
      <c r="A3" s="11" t="s">
        <v>21</v>
      </c>
      <c r="B3" s="4">
        <f>'Pure RNA'!B2</f>
        <v>372.8</v>
      </c>
      <c r="C3" s="8">
        <f>3000/B3</f>
        <v>8.0472103004291835</v>
      </c>
      <c r="D3" s="8">
        <f>13.5-C3</f>
        <v>5.4527896995708165</v>
      </c>
    </row>
    <row r="4" spans="1:4" x14ac:dyDescent="0.25">
      <c r="A4" s="11" t="s">
        <v>22</v>
      </c>
      <c r="B4" s="4">
        <f>'Pure RNA'!B3</f>
        <v>406.3</v>
      </c>
      <c r="C4" s="8">
        <f t="shared" ref="C4:C11" si="0">3000/B4</f>
        <v>7.3837066207236033</v>
      </c>
      <c r="D4" s="8">
        <f t="shared" ref="D4:D10" si="1">13.5-C4</f>
        <v>6.1162933792763967</v>
      </c>
    </row>
    <row r="5" spans="1:4" x14ac:dyDescent="0.25">
      <c r="A5" s="11" t="s">
        <v>23</v>
      </c>
      <c r="B5" s="4">
        <f>'Pure RNA'!B4</f>
        <v>492.5</v>
      </c>
      <c r="C5" s="8">
        <f t="shared" si="0"/>
        <v>6.0913705583756341</v>
      </c>
      <c r="D5" s="8">
        <f t="shared" si="1"/>
        <v>7.4086294416243659</v>
      </c>
    </row>
    <row r="6" spans="1:4" x14ac:dyDescent="0.25">
      <c r="A6" s="11" t="s">
        <v>24</v>
      </c>
      <c r="B6" s="4">
        <f>'Pure RNA'!B5</f>
        <v>180.4</v>
      </c>
      <c r="C6" s="8">
        <f t="shared" si="0"/>
        <v>16.62971175166297</v>
      </c>
      <c r="D6" s="8">
        <f t="shared" si="1"/>
        <v>-3.1297117516629704</v>
      </c>
    </row>
    <row r="7" spans="1:4" x14ac:dyDescent="0.25">
      <c r="A7" s="11" t="s">
        <v>25</v>
      </c>
      <c r="B7" s="4">
        <f>'Pure RNA'!B6</f>
        <v>271.7</v>
      </c>
      <c r="C7" s="8">
        <f t="shared" si="0"/>
        <v>11.04158998895841</v>
      </c>
      <c r="D7" s="8">
        <f t="shared" si="1"/>
        <v>2.4584100110415896</v>
      </c>
    </row>
    <row r="8" spans="1:4" x14ac:dyDescent="0.25">
      <c r="A8" s="11" t="s">
        <v>26</v>
      </c>
      <c r="B8" s="4">
        <f>'Pure RNA'!B7</f>
        <v>382.2</v>
      </c>
      <c r="C8" s="8">
        <f t="shared" si="0"/>
        <v>7.8492935635792778</v>
      </c>
      <c r="D8" s="8">
        <f t="shared" si="1"/>
        <v>5.6507064364207222</v>
      </c>
    </row>
    <row r="9" spans="1:4" x14ac:dyDescent="0.25">
      <c r="A9" s="11" t="s">
        <v>27</v>
      </c>
      <c r="B9" s="4">
        <f>'Pure RNA'!B8</f>
        <v>337.2</v>
      </c>
      <c r="C9" s="8">
        <f t="shared" si="0"/>
        <v>8.8967971530249113</v>
      </c>
      <c r="D9" s="8">
        <f t="shared" si="1"/>
        <v>4.6032028469750887</v>
      </c>
    </row>
    <row r="10" spans="1:4" x14ac:dyDescent="0.25">
      <c r="A10" s="11" t="s">
        <v>28</v>
      </c>
      <c r="B10" s="4">
        <f>'Pure RNA'!B9</f>
        <v>217.2</v>
      </c>
      <c r="C10" s="8">
        <f t="shared" si="0"/>
        <v>13.812154696132598</v>
      </c>
      <c r="D10" s="8">
        <f t="shared" si="1"/>
        <v>-0.31215469613259827</v>
      </c>
    </row>
    <row r="11" spans="1:4" x14ac:dyDescent="0.25">
      <c r="A11" s="11" t="s">
        <v>29</v>
      </c>
      <c r="B11" s="4">
        <f>'Pure RNA'!B10</f>
        <v>286</v>
      </c>
      <c r="C11" s="8">
        <f t="shared" si="0"/>
        <v>10.48951048951049</v>
      </c>
      <c r="D11" s="8">
        <f t="shared" ref="D11" si="2">13.5-C11</f>
        <v>3.01048951048951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2023-03-08T17:14:49Z</cp:lastPrinted>
  <dcterms:created xsi:type="dcterms:W3CDTF">2022-09-08T20:59:29Z</dcterms:created>
  <dcterms:modified xsi:type="dcterms:W3CDTF">2023-03-08T17:15:13Z</dcterms:modified>
</cp:coreProperties>
</file>